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AA11" i="1"/>
  <c r="X11" i="1"/>
  <c r="Z11" i="1" s="1"/>
  <c r="AH11" i="1" s="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<sst xmlns="http://schemas.openxmlformats.org/spreadsheetml/2006/main" count="396" uniqueCount="215">
  <si>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</si>
  <si>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</si>
  <si>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</si>
  <si>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</si>
  <si>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</si>
  <si>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</si>
  <si>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</si>
  <si>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</si>
  <si>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</si>
  <si>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</si>
  <si>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</si>
  <si>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</si>
  <si>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</si>
  <si>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</si>
  <si>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</si>
  <si>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</si>
  <si>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</si>
  <si>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</si>
  <si>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</si>
  <si>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</si>
  <si>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</si>
  <si>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</si>
  <si>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</si>
  <si>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</si>
  <si>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</si>
  <si>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</si>
  <si>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</si>
  <si>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</si>
  <si>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</si>
  <si>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</si>
  <si>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</si>
  <si>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</si>
  <si>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</si>
  <si>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</si>
  <si>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</si>
  <si>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</si>
  <si>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</si>
  <si>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</si>
  <si>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</si>
  <si>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</si>
  <si>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</si>
  <si>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</si>
  <si>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</si>
  <si>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</si>
  <si>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</si>
  <si>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</si>
  <si>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</si>
  <si>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</si>
  <si>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</si>
  <si>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</si>
  <si>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</si>
  <si>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</si>
  <si>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</si>
  <si>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</si>
  <si>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</si>
  <si>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</si>
  <si>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</si>
  <si>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</si>
  <si>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</si>
  <si>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</si>
  <si>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</si>
  <si>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</si>
  <si>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</si>
  <si>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</si>
  <si>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</si>
  <si>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</si>
  <si>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</si>
  <si>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</si>
  <si>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</si>
  <si>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</si>
  <si>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</si>
  <si>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</si>
  <si>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</si>
  <si>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</si>
  <si>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</si>
  <si>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</si>
  <si>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</si>
  <si>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</si>
  <si>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</si>
  <si>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</si>
  <si>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</si>
  <si>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</si>
  <si>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</si>
  <si>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</si>
  <si>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</si>
  <si>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</si>
  <si>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</si>
  <si>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</si>
  <si>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</si>
  <si>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</si>
  <si>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</si>
  <si>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</si>
  <si>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</si>
  <si>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</si>
  <si>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</si>
  <si>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</si>
  <si>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</si>
  <si>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</si>
  <si>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</si>
  <si>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</si>
  <si>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</si>
  <si>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</si>
  <si>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</si>
  <si>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</si>
  <si>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</si>
  <si>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</si>
  <si>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</si>
  <si>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</si>
  <si>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</si>
  <si>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</si>
  <si>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</si>
  <si>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</si>
  <si>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</si>
  <si>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</si>
  <si>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</si>
  <si>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</si>
  <si>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</si>
  <si>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</si>
  <si>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</si>
  <si>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</si>
  <si>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</si>
  <si>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</si>
  <si>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</si>
  <si>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</si>
  <si>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</si>
  <si>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</si>
  <si>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</si>
  <si>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</si>
  <si>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</si>
  <si>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</si>
  <si>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</si>
  <si>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</si>
  <si>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</si>
  <si>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</si>
  <si>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</si>
  <si>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</si>
  <si>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</si>
  <si>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</si>
  <si>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</si>
  <si>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</si>
  <si>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</si>
  <si>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</si>
  <si>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</si>
  <si>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</si>
  <si>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</si>
  <si>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</si>
  <si>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</si>
  <si>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</si>
  <si>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</si>
  <si>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</si>
  <si>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</si>
  <si>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</si>
  <si>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</si>
  <si>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</si>
  <si>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</si>
  <si>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</si>
  <si>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</si>
  <si>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</si>
  <si>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</si>
  <si>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</si>
  <si>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</si>
  <si>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</si>
  <si>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</si>
  <si>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</si>
  <si>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</si>
  <si>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</si>
  <si>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</si>
  <si>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</si>
  <si>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</si>
  <si>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</si>
  <si>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</si>
  <si>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</si>
  <si>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</si>
  <si>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</si>
  <si>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</si>
  <si>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</si>
  <si>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</si>
  <si>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</si>
  <si>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</si>
  <si>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</si>
  <si>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</si>
  <si>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</si>
  <si>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</si>
  <si>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</si>
  <si>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</si>
  <si>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</si>
  <si>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</si>
  <si>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</si>
  <si>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</si>
  <si>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</si>
  <si>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</si>
  <si>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</si>
  <si>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</si>
  <si>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</si>
  <si>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</si>
  <si>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</si>
  <si>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</si>
  <si>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</si>
  <si>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</si>
  <si>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</si>
  <si>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</si>
  <si>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</si>
  <si>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</si>
  <si>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7ce8a663-2f0b-4ed1-a0fd-ebc6ae014744</t>
  </si>
  <si>
    <t>Определитель утечки газа аэрозольный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</si>
  <si>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</si>
  <si>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</si>
  <si>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</si>
  <si>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</si>
  <si>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</si>
  <si>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</si>
  <si>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</si>
  <si>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6e321d25-edc5-4b3c-9f0b-8af4c2c16277</t>
  </si>
  <si>
    <t>9254ab62-3d53-4729-9b4c-74b9e24aa4be</t>
  </si>
  <si>
    <t>a42bbef1-b015-11e8-82b2-005056b8f04c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</si>
</sst>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8">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3" fillId="0" borderId="0" xfId="0" applyNumberFormat="1" applyFont="1"/>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60" t="s">
        <v>212</v>
      </c>
      <c r="B1" s="28" t="s">
        <v>110</v>
      </c>
      <c r="G1" s="28"/>
      <c r="H1" s="168"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8"/>
      <c r="J1" s="168"/>
      <c r="K1" s="168"/>
      <c r="L1" s="168"/>
      <c r="M1" s="168"/>
      <c r="N1" s="168"/>
      <c r="O1" s="168"/>
      <c r="P1" s="168"/>
      <c r="Q1" s="100"/>
      <c r="R1" s="100"/>
      <c r="AD1" s="64" t="s">
        <v>80</v>
      </c>
      <c r="AE1" s="64"/>
      <c r="AF1" s="65"/>
      <c r="AG1" s="65"/>
      <c r="AH1" s="65"/>
      <c r="AI1" s="66"/>
      <c r="AJ1" s="165" t="s">
        <v>78</v>
      </c>
      <c r="AK1" s="165"/>
      <c r="AL1" s="165"/>
      <c r="AM1" s="165"/>
      <c r="AN1" s="165"/>
    </row>
    <row r="2" spans="1:40" ht="18.75" x14ac:dyDescent="0.3">
      <c r="A2" s="1" t="s">
        <v>213</v>
      </c>
      <c r="B2" s="28" t="s">
        <v>72</v>
      </c>
      <c r="G2" s="58"/>
      <c r="H2" s="171" t="str">
        <f>IF(SUM(Y:Y)&gt;0,"Участник не вправе предложить стоимость за единицу товара выше стоимости, указанной в колонке 15 (пункт документации 2.3.6.2.)","")</f>
        <v/>
      </c>
      <c r="I2" s="171"/>
      <c r="J2" s="171"/>
      <c r="K2" s="171"/>
      <c r="L2" s="171"/>
      <c r="M2" s="171"/>
      <c r="N2" s="171"/>
      <c r="O2" s="171"/>
      <c r="P2" s="171"/>
      <c r="Q2" s="101"/>
      <c r="R2" s="101"/>
      <c r="AD2" s="64" t="s">
        <v>79</v>
      </c>
      <c r="AE2" s="64"/>
      <c r="AF2" s="65"/>
      <c r="AG2" s="65"/>
      <c r="AH2" s="65"/>
      <c r="AI2" s="66"/>
      <c r="AJ2" s="166"/>
      <c r="AK2" s="166"/>
      <c r="AL2" s="166"/>
      <c r="AM2" s="166"/>
      <c r="AN2" s="166"/>
    </row>
    <row r="3" spans="1:40" ht="27.75" customHeight="1" x14ac:dyDescent="0.3">
      <c r="B3" s="169" t="s">
        <v>211</v>
      </c>
      <c r="C3" s="169"/>
      <c r="D3" s="169"/>
      <c r="E3" s="16"/>
      <c r="F3" s="16"/>
      <c r="G3" s="16"/>
      <c r="H3" s="161" t="str">
        <f>IF(SUM(AF:AF)&gt;0,"ВНИМАНИЕ.     Колонка №4 для выбора Эквивалента заполнена НЕ верно!","")</f>
        <v/>
      </c>
      <c r="I3" s="161"/>
      <c r="J3" s="161"/>
      <c r="K3" s="161"/>
      <c r="L3" s="161"/>
      <c r="M3" s="161"/>
      <c r="N3" s="161"/>
      <c r="O3" s="161"/>
      <c r="P3" s="161"/>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168902</v>
      </c>
      <c r="E4" s="16"/>
      <c r="F4" s="16"/>
      <c r="G4" s="16"/>
      <c r="H4" s="161" t="str">
        <f>IF(SUM(AD:AD)&gt;0,"ВНИМАНИЕ.   В столбце 4 выбрано значение ""Да"", необходимо заполнить столбец 5 в соответствии с технической и иной документацией на товар!","")</f>
        <v/>
      </c>
      <c r="I4" s="161"/>
      <c r="J4" s="161"/>
      <c r="K4" s="161"/>
      <c r="L4" s="161"/>
      <c r="M4" s="161"/>
      <c r="N4" s="161"/>
      <c r="O4" s="161"/>
      <c r="P4" s="161"/>
      <c r="Q4" s="161"/>
      <c r="R4" s="161"/>
      <c r="S4" s="161"/>
      <c r="T4" s="161"/>
      <c r="U4" s="161"/>
      <c r="V4" s="161"/>
      <c r="W4" s="161"/>
      <c r="X4" s="161"/>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1" t="str">
        <f>IF(SUM(AE:AE)&gt;0,"ВНИМАНИЕ.  В столбце 4 выбрано значение ""Да"", необходимо заполнить столбец 6 в соответствии с технической и иной документацией на товар!","")</f>
        <v/>
      </c>
      <c r="I5" s="161"/>
      <c r="J5" s="161"/>
      <c r="K5" s="161"/>
      <c r="L5" s="161"/>
      <c r="M5" s="161"/>
      <c r="N5" s="161"/>
      <c r="O5" s="161"/>
      <c r="P5" s="161"/>
      <c r="Q5" s="161"/>
      <c r="R5" s="161"/>
      <c r="S5" s="161"/>
      <c r="T5" s="161"/>
      <c r="U5" s="161"/>
      <c r="V5" s="161"/>
      <c r="W5" s="161"/>
      <c r="X5" s="161"/>
      <c r="AD5" s="64"/>
      <c r="AE5" s="64"/>
      <c r="AF5" s="65"/>
      <c r="AG5" s="65"/>
      <c r="AH5" s="65"/>
      <c r="AI5" s="66"/>
      <c r="AJ5" s="102" t="s">
        <v>132</v>
      </c>
      <c r="AK5" s="102" t="s">
        <v>133</v>
      </c>
      <c r="AM5" s="90"/>
      <c r="AN5" s="94"/>
    </row>
    <row r="6" spans="1:40" ht="23.25" customHeight="1" x14ac:dyDescent="0.3">
      <c r="B6" s="169" t="s">
        <v>50</v>
      </c>
      <c r="C6" s="169"/>
      <c r="D6" s="169"/>
      <c r="E6" s="170"/>
      <c r="F6" s="170"/>
      <c r="G6" s="170"/>
      <c r="H6" s="170"/>
      <c r="I6" s="170"/>
      <c r="J6" s="170"/>
      <c r="K6" s="170"/>
      <c r="L6" s="170"/>
      <c r="AI6" s="66"/>
      <c r="AJ6" s="102" t="s">
        <v>134</v>
      </c>
      <c r="AK6" s="102" t="s">
        <v>133</v>
      </c>
      <c r="AM6" s="93"/>
      <c r="AN6" s="93"/>
    </row>
    <row r="7" spans="1:40" ht="57" customHeight="1" x14ac:dyDescent="0.25">
      <c r="B7" s="26"/>
      <c r="C7" s="26"/>
      <c r="D7" s="26"/>
      <c r="E7" s="25"/>
      <c r="F7" s="25"/>
      <c r="G7" s="25"/>
      <c r="H7" s="175"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5"/>
      <c r="J7" s="175"/>
      <c r="K7" s="175"/>
      <c r="L7" s="175"/>
      <c r="M7" s="175"/>
      <c r="N7" s="175"/>
      <c r="O7" s="175"/>
      <c r="P7" s="175"/>
      <c r="AI7" s="66"/>
      <c r="AJ7" s="141" t="s">
        <v>48</v>
      </c>
      <c r="AK7" s="140" t="s">
        <v>164</v>
      </c>
      <c r="AL7" s="142" t="s">
        <v>48</v>
      </c>
    </row>
    <row r="8" spans="1:40" ht="27.6" customHeight="1" x14ac:dyDescent="0.25">
      <c r="A8" s="108" t="s">
        <v>5</v>
      </c>
      <c r="B8" s="32"/>
      <c r="C8" s="107" t="s">
        <v>6</v>
      </c>
      <c r="D8" s="106" t="s">
        <v>10</v>
      </c>
      <c r="E8" s="106"/>
      <c r="F8" s="172" t="s">
        <v>11</v>
      </c>
      <c r="G8" s="173"/>
      <c r="H8" s="173"/>
      <c r="I8" s="173"/>
      <c r="J8" s="173"/>
      <c r="K8" s="173"/>
      <c r="L8" s="173"/>
      <c r="M8" s="173"/>
      <c r="N8" s="173"/>
      <c r="O8" s="173"/>
      <c r="P8" s="173"/>
      <c r="Q8" s="173"/>
      <c r="R8" s="173"/>
      <c r="S8" s="173"/>
      <c r="T8" s="173"/>
      <c r="U8" s="173"/>
      <c r="V8" s="173"/>
      <c r="W8" s="173"/>
      <c r="X8" s="174"/>
      <c r="Y8" s="83"/>
      <c r="Z8" s="70"/>
      <c r="AD8" s="167" t="s">
        <v>76</v>
      </c>
      <c r="AE8" s="167"/>
      <c r="AF8" s="167"/>
      <c r="AG8" s="167"/>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3551</v>
      </c>
      <c r="D11" s="146" t="s">
        <v>204</v>
      </c>
      <c r="E11" s="147" t="s">
        <v>77</v>
      </c>
      <c r="F11" s="148" t="s">
        <v>77</v>
      </c>
      <c r="G11" s="149" t="s">
        <v>118</v>
      </c>
      <c r="H11" s="149" t="s">
        <v>118</v>
      </c>
      <c r="I11" s="150"/>
      <c r="J11" s="151" t="s">
        <v>205</v>
      </c>
      <c r="K11" s="145" t="s">
        <v>206</v>
      </c>
      <c r="L11" s="145">
        <v>590</v>
      </c>
      <c r="M11" s="145" t="s">
        <v>207</v>
      </c>
      <c r="N11" s="152">
        <v>590</v>
      </c>
      <c r="O11" s="145" t="s">
        <v>208</v>
      </c>
      <c r="P11" s="145" t="s">
        <v>209</v>
      </c>
      <c r="Q11" s="148" t="s">
        <v>210</v>
      </c>
      <c r="R11" s="153">
        <v>190251.4</v>
      </c>
      <c r="S11" s="154">
        <v>0</v>
      </c>
      <c r="T11" s="155" t="s">
        <v>107</v>
      </c>
      <c r="U11" s="153">
        <v>0</v>
      </c>
      <c r="V11" s="156">
        <f>ROUND(ROUND(S11,2)*ROUND(L11,3),2)</f>
        <v>0</v>
      </c>
      <c r="W11" s="156">
        <f>ROUND(V11*IF(UPPER(T11)="18%",18,1)*IF(UPPER(T11)="10%",10,1)*IF(UPPER(T11)="НДС не облагается",0,1)/100,2)</f>
        <v>0</v>
      </c>
      <c r="X11" s="156">
        <f>ROUND(W11+V11,2)</f>
        <v>0</v>
      </c>
      <c r="Y11" s="157">
        <f>IF(S11&gt;IF(U11=0,S11,U11),1,0)</f>
        <v>0</v>
      </c>
      <c r="Z11" s="157">
        <f t="shared" ref="Z11" si="0">X11</f>
        <v>0</v>
      </c>
      <c r="AA11" s="157">
        <f t="shared" ref="AA11" si="1">W11</f>
        <v>0</v>
      </c>
      <c r="AB11" s="157">
        <f t="shared" ref="AB11" si="2">V11</f>
        <v>0</v>
      </c>
      <c r="AC11" s="158">
        <f t="shared" ref="AC11"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row>
    <row r="12" spans="1:40" ht="50.1" customHeight="1" x14ac:dyDescent="0.25">
      <c r="A12" s="162" t="s">
        <v>105</v>
      </c>
      <c r="B12" s="162"/>
      <c r="C12" s="162"/>
      <c r="D12" s="162"/>
      <c r="E12" s="162"/>
      <c r="F12" s="162"/>
      <c r="G12" s="162"/>
      <c r="H12" s="162"/>
      <c r="I12" s="162"/>
      <c r="J12" s="162"/>
      <c r="K12" s="162"/>
      <c r="L12" s="162"/>
      <c r="M12" s="162"/>
      <c r="N12" s="162"/>
      <c r="O12" s="162"/>
      <c r="P12" s="162"/>
      <c r="Q12" s="162"/>
      <c r="R12" s="162"/>
      <c r="S12" s="162"/>
      <c r="T12" s="162"/>
      <c r="U12" s="162"/>
      <c r="V12" s="162"/>
      <c r="W12" s="163"/>
      <c r="X12" s="103">
        <f>SUM(Z8:Z21)</f>
        <v>0</v>
      </c>
      <c r="Y12" s="85"/>
      <c r="Z12" s="84"/>
      <c r="AA12" s="84"/>
      <c r="AB12" s="84"/>
      <c r="AC12" s="84"/>
    </row>
    <row r="13" spans="1:40" ht="50.1" customHeight="1" x14ac:dyDescent="0.25">
      <c r="A13" s="164" t="s">
        <v>106</v>
      </c>
      <c r="B13" s="162"/>
      <c r="C13" s="162"/>
      <c r="D13" s="162"/>
      <c r="E13" s="162"/>
      <c r="F13" s="162"/>
      <c r="G13" s="162"/>
      <c r="H13" s="162"/>
      <c r="I13" s="162"/>
      <c r="J13" s="162"/>
      <c r="K13" s="162"/>
      <c r="L13" s="162"/>
      <c r="M13" s="162"/>
      <c r="N13" s="162"/>
      <c r="O13" s="162"/>
      <c r="P13" s="162"/>
      <c r="Q13" s="162"/>
      <c r="R13" s="162"/>
      <c r="S13" s="162"/>
      <c r="T13" s="162"/>
      <c r="U13" s="162"/>
      <c r="V13" s="162"/>
      <c r="W13" s="163"/>
      <c r="X13" s="103">
        <f>SUM(AB10:AB14)</f>
        <v>0</v>
      </c>
      <c r="Y13" s="85"/>
      <c r="Z13" s="84"/>
      <c r="AA13" s="84"/>
      <c r="AB13" s="84"/>
      <c r="AC13" s="84"/>
    </row>
    <row r="14" spans="1:40" ht="50.1" customHeight="1" x14ac:dyDescent="0.25">
      <c r="A14" s="164" t="s">
        <v>73</v>
      </c>
      <c r="B14" s="162"/>
      <c r="C14" s="162"/>
      <c r="D14" s="162"/>
      <c r="E14" s="162"/>
      <c r="F14" s="162"/>
      <c r="G14" s="162"/>
      <c r="H14" s="162"/>
      <c r="I14" s="162"/>
      <c r="J14" s="162"/>
      <c r="K14" s="162"/>
      <c r="L14" s="162"/>
      <c r="M14" s="162"/>
      <c r="N14" s="162"/>
      <c r="O14" s="162"/>
      <c r="P14" s="162"/>
      <c r="Q14" s="162"/>
      <c r="R14" s="162"/>
      <c r="S14" s="162"/>
      <c r="T14" s="162"/>
      <c r="U14" s="162"/>
      <c r="V14" s="162"/>
      <c r="W14" s="163"/>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6" t="s">
        <v>140</v>
      </c>
      <c r="B1" s="176"/>
      <c r="C1" s="176"/>
      <c r="D1" s="176"/>
      <c r="E1" s="176"/>
      <c r="F1" s="176"/>
      <c r="G1" s="176"/>
    </row>
    <row r="2" spans="1:7" ht="53.45" customHeight="1" thickBot="1" x14ac:dyDescent="0.3">
      <c r="A2" s="177" t="s">
        <v>141</v>
      </c>
      <c r="B2" s="177"/>
      <c r="C2" s="177"/>
      <c r="D2" s="177"/>
      <c r="E2" s="177"/>
      <c r="F2" s="177"/>
      <c r="G2" s="177"/>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8" t="s">
        <v>148</v>
      </c>
      <c r="B6" s="179"/>
      <c r="C6" s="180"/>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1" t="s">
        <v>149</v>
      </c>
      <c r="B10" s="181"/>
      <c r="C10" s="181"/>
      <c r="D10" s="181"/>
      <c r="E10" s="181"/>
      <c r="F10" s="181"/>
      <c r="G10" s="181"/>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5"/>
      <c r="H1" s="185"/>
      <c r="I1" s="185"/>
    </row>
    <row r="2" spans="1:17" ht="18.75" x14ac:dyDescent="0.3">
      <c r="B2" s="28" t="s">
        <v>61</v>
      </c>
      <c r="G2" s="33"/>
      <c r="H2" s="33"/>
      <c r="I2" s="33"/>
    </row>
    <row r="3" spans="1:17" ht="21.75" customHeight="1" x14ac:dyDescent="0.25">
      <c r="B3" s="169" t="s">
        <v>37</v>
      </c>
      <c r="C3" s="169"/>
      <c r="D3" s="169"/>
      <c r="E3" s="16" t="s">
        <v>19</v>
      </c>
      <c r="F3" s="16">
        <f>'1.1.'!D4</f>
        <v>168902</v>
      </c>
    </row>
    <row r="4" spans="1:17" ht="23.25" customHeight="1" x14ac:dyDescent="0.3">
      <c r="B4" s="169" t="s">
        <v>50</v>
      </c>
      <c r="C4" s="169"/>
      <c r="D4" s="169"/>
      <c r="E4" s="186"/>
      <c r="F4" s="186"/>
      <c r="G4" s="186"/>
      <c r="H4" s="186"/>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2" t="s">
        <v>51</v>
      </c>
      <c r="C6" s="182"/>
      <c r="D6" s="182"/>
      <c r="E6" s="182"/>
      <c r="F6" s="182"/>
      <c r="G6" s="182"/>
      <c r="H6" s="183"/>
      <c r="I6" s="183"/>
      <c r="J6" s="183"/>
      <c r="K6" s="183"/>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2" t="s">
        <v>64</v>
      </c>
      <c r="C9" s="182"/>
      <c r="D9" s="182"/>
      <c r="E9" s="182"/>
      <c r="F9" s="182"/>
      <c r="G9" s="182"/>
      <c r="H9" s="184"/>
      <c r="I9" s="184"/>
      <c r="J9" s="184"/>
      <c r="K9" s="184"/>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168902</v>
      </c>
      <c r="E3" s="1"/>
    </row>
    <row r="4" spans="1:13" ht="18.75" x14ac:dyDescent="0.3">
      <c r="B4" s="34" t="s">
        <v>50</v>
      </c>
      <c r="C4" s="187"/>
      <c r="D4" s="187"/>
      <c r="E4" s="187"/>
      <c r="F4" s="187"/>
      <c r="G4" s="187"/>
      <c r="H4" s="187"/>
      <c r="I4" s="187"/>
      <c r="J4" s="187"/>
      <c r="K4" s="187"/>
      <c r="L4" s="187"/>
      <c r="M4" s="187"/>
    </row>
    <row r="6" spans="1:13" ht="15.75" x14ac:dyDescent="0.25">
      <c r="A6" s="169"/>
      <c r="B6" s="169"/>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168902</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3" t="s">
        <v>125</v>
      </c>
      <c r="B1" s="193"/>
    </row>
    <row r="2" spans="1:2" ht="17.45" customHeight="1" x14ac:dyDescent="0.25">
      <c r="A2" s="188" t="s">
        <v>66</v>
      </c>
      <c r="B2" s="188"/>
    </row>
    <row r="3" spans="1:2" x14ac:dyDescent="0.25">
      <c r="A3" s="191" t="s">
        <v>38</v>
      </c>
      <c r="B3" s="191"/>
    </row>
    <row r="4" spans="1:2" x14ac:dyDescent="0.25">
      <c r="A4" s="191" t="s">
        <v>195</v>
      </c>
      <c r="B4" s="191"/>
    </row>
    <row r="5" spans="1:2" x14ac:dyDescent="0.25">
      <c r="A5" s="191" t="s">
        <v>198</v>
      </c>
      <c r="B5" s="191"/>
    </row>
    <row r="6" spans="1:2" x14ac:dyDescent="0.25">
      <c r="A6" s="191" t="s">
        <v>171</v>
      </c>
      <c r="B6" s="191"/>
    </row>
    <row r="7" spans="1:2" x14ac:dyDescent="0.25">
      <c r="A7" s="191" t="s">
        <v>172</v>
      </c>
      <c r="B7" s="191"/>
    </row>
    <row r="8" spans="1:2" x14ac:dyDescent="0.25">
      <c r="A8" s="191" t="s">
        <v>194</v>
      </c>
      <c r="B8" s="191"/>
    </row>
    <row r="9" spans="1:2" x14ac:dyDescent="0.25">
      <c r="A9" s="191" t="s">
        <v>193</v>
      </c>
      <c r="B9" s="191"/>
    </row>
    <row r="10" spans="1:2" ht="30.75" customHeight="1" x14ac:dyDescent="0.25">
      <c r="A10" s="191" t="s">
        <v>173</v>
      </c>
      <c r="B10" s="191"/>
    </row>
    <row r="11" spans="1:2" ht="15" customHeight="1" x14ac:dyDescent="0.3">
      <c r="A11" s="190"/>
      <c r="B11" s="190"/>
    </row>
    <row r="12" spans="1:2" x14ac:dyDescent="0.25">
      <c r="A12" s="191" t="s">
        <v>65</v>
      </c>
      <c r="B12" s="191"/>
    </row>
    <row r="13" spans="1:2" s="61" customFormat="1" ht="84" customHeight="1" x14ac:dyDescent="0.25">
      <c r="A13" s="192" t="s">
        <v>199</v>
      </c>
      <c r="B13" s="192"/>
    </row>
    <row r="14" spans="1:2" ht="49.5" customHeight="1" x14ac:dyDescent="0.25">
      <c r="A14" s="191" t="s">
        <v>192</v>
      </c>
      <c r="B14" s="191"/>
    </row>
    <row r="15" spans="1:2" ht="65.25" customHeight="1" x14ac:dyDescent="0.25">
      <c r="A15" s="191" t="s">
        <v>191</v>
      </c>
      <c r="B15" s="191"/>
    </row>
    <row r="16" spans="1:2" ht="87.75" customHeight="1" x14ac:dyDescent="0.25">
      <c r="A16" s="195" t="s">
        <v>190</v>
      </c>
      <c r="B16" s="195"/>
    </row>
    <row r="17" spans="1:2" ht="52.5" customHeight="1" x14ac:dyDescent="0.25">
      <c r="A17" s="195" t="s">
        <v>189</v>
      </c>
      <c r="B17" s="195"/>
    </row>
    <row r="18" spans="1:2" s="61" customFormat="1" ht="50.25" customHeight="1" x14ac:dyDescent="0.25">
      <c r="A18" s="195" t="s">
        <v>188</v>
      </c>
      <c r="B18" s="195"/>
    </row>
    <row r="19" spans="1:2" ht="80.25" customHeight="1" x14ac:dyDescent="0.25">
      <c r="A19" s="189" t="s">
        <v>187</v>
      </c>
      <c r="B19" s="189"/>
    </row>
    <row r="20" spans="1:2" s="61" customFormat="1" ht="65.25" customHeight="1" x14ac:dyDescent="0.25">
      <c r="A20" s="196" t="s">
        <v>186</v>
      </c>
      <c r="B20" s="196"/>
    </row>
    <row r="21" spans="1:2" s="61" customFormat="1" ht="17.45" customHeight="1" x14ac:dyDescent="0.25">
      <c r="A21" s="105"/>
      <c r="B21" s="105"/>
    </row>
    <row r="22" spans="1:2" ht="42.75" customHeight="1" x14ac:dyDescent="0.25">
      <c r="A22" s="188" t="s">
        <v>109</v>
      </c>
      <c r="B22" s="188"/>
    </row>
    <row r="23" spans="1:2" ht="36.75" customHeight="1" x14ac:dyDescent="0.25">
      <c r="A23" s="191" t="s">
        <v>55</v>
      </c>
      <c r="B23" s="191"/>
    </row>
    <row r="24" spans="1:2" ht="33" customHeight="1" x14ac:dyDescent="0.25">
      <c r="A24" s="191" t="s">
        <v>46</v>
      </c>
      <c r="B24" s="191"/>
    </row>
    <row r="25" spans="1:2" ht="127.5" customHeight="1" x14ac:dyDescent="0.25">
      <c r="A25" s="191" t="s">
        <v>67</v>
      </c>
      <c r="B25" s="191"/>
    </row>
    <row r="26" spans="1:2" ht="82.15" customHeight="1" x14ac:dyDescent="0.25">
      <c r="A26" s="191" t="s">
        <v>185</v>
      </c>
      <c r="B26" s="191"/>
    </row>
    <row r="27" spans="1:2" ht="15" x14ac:dyDescent="0.25">
      <c r="A27" s="190"/>
      <c r="B27" s="190"/>
    </row>
    <row r="28" spans="1:2" ht="48.75" customHeight="1" x14ac:dyDescent="0.25">
      <c r="A28" s="188" t="s">
        <v>68</v>
      </c>
      <c r="B28" s="188"/>
    </row>
    <row r="29" spans="1:2" x14ac:dyDescent="0.25">
      <c r="A29" s="189" t="s">
        <v>47</v>
      </c>
      <c r="B29" s="189"/>
    </row>
    <row r="30" spans="1:2" s="61" customFormat="1" x14ac:dyDescent="0.25">
      <c r="A30" s="109"/>
      <c r="B30" s="109"/>
    </row>
    <row r="31" spans="1:2" ht="15.6" customHeight="1" x14ac:dyDescent="0.25">
      <c r="A31" s="188" t="s">
        <v>139</v>
      </c>
      <c r="B31" s="188"/>
    </row>
    <row r="32" spans="1:2" x14ac:dyDescent="0.25">
      <c r="A32" s="189" t="s">
        <v>39</v>
      </c>
      <c r="B32" s="189"/>
    </row>
    <row r="33" spans="1:2" ht="15" x14ac:dyDescent="0.25">
      <c r="A33" s="190"/>
      <c r="B33" s="190"/>
    </row>
    <row r="34" spans="1:2" x14ac:dyDescent="0.25">
      <c r="A34" s="194" t="s">
        <v>40</v>
      </c>
      <c r="B34" s="194"/>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3" t="s">
        <v>125</v>
      </c>
      <c r="B1" s="193"/>
    </row>
    <row r="2" spans="1:2" ht="18.75" x14ac:dyDescent="0.25">
      <c r="A2" s="188" t="s">
        <v>66</v>
      </c>
      <c r="B2" s="188"/>
    </row>
    <row r="3" spans="1:2" x14ac:dyDescent="0.25">
      <c r="A3" s="191" t="s">
        <v>38</v>
      </c>
      <c r="B3" s="191"/>
    </row>
    <row r="4" spans="1:2" x14ac:dyDescent="0.25">
      <c r="A4" s="191" t="s">
        <v>170</v>
      </c>
      <c r="B4" s="191"/>
    </row>
    <row r="5" spans="1:2" x14ac:dyDescent="0.25">
      <c r="A5" s="191" t="s">
        <v>171</v>
      </c>
      <c r="B5" s="191"/>
    </row>
    <row r="6" spans="1:2" x14ac:dyDescent="0.25">
      <c r="A6" s="191" t="s">
        <v>172</v>
      </c>
      <c r="B6" s="191"/>
    </row>
    <row r="7" spans="1:2" ht="28.9" customHeight="1" x14ac:dyDescent="0.25">
      <c r="A7" s="191" t="s">
        <v>173</v>
      </c>
      <c r="B7" s="191"/>
    </row>
    <row r="8" spans="1:2" ht="15" x14ac:dyDescent="0.25">
      <c r="A8" s="190"/>
      <c r="B8" s="190"/>
    </row>
    <row r="9" spans="1:2" x14ac:dyDescent="0.25">
      <c r="A9" s="191" t="s">
        <v>65</v>
      </c>
      <c r="B9" s="191"/>
    </row>
    <row r="10" spans="1:2" ht="66" customHeight="1" x14ac:dyDescent="0.25">
      <c r="A10" s="196" t="s">
        <v>202</v>
      </c>
      <c r="B10" s="196"/>
    </row>
    <row r="11" spans="1:2" ht="79.900000000000006" customHeight="1" x14ac:dyDescent="0.25">
      <c r="A11" s="197" t="s">
        <v>174</v>
      </c>
      <c r="B11" s="197"/>
    </row>
    <row r="12" spans="1:2" ht="112.5" customHeight="1" x14ac:dyDescent="0.25">
      <c r="A12" s="196" t="s">
        <v>175</v>
      </c>
      <c r="B12" s="196"/>
    </row>
    <row r="13" spans="1:2" x14ac:dyDescent="0.25">
      <c r="A13" s="136"/>
      <c r="B13" s="136"/>
    </row>
    <row r="14" spans="1:2" ht="15.6" customHeight="1" x14ac:dyDescent="0.25">
      <c r="A14" s="188" t="s">
        <v>139</v>
      </c>
      <c r="B14" s="188"/>
    </row>
    <row r="15" spans="1:2" x14ac:dyDescent="0.25">
      <c r="A15" s="189" t="s">
        <v>39</v>
      </c>
      <c r="B15" s="189"/>
    </row>
    <row r="16" spans="1:2" ht="15" x14ac:dyDescent="0.25">
      <c r="A16" s="190"/>
      <c r="B16" s="190"/>
    </row>
    <row r="17" spans="1:2" x14ac:dyDescent="0.25">
      <c r="A17" s="194" t="s">
        <v>40</v>
      </c>
      <c r="B17" s="194"/>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8" t="s">
        <v>153</v>
      </c>
      <c r="B48" s="188"/>
    </row>
    <row r="49" spans="1:2" x14ac:dyDescent="0.25">
      <c r="A49" s="191" t="s">
        <v>169</v>
      </c>
      <c r="B49" s="191"/>
    </row>
    <row r="50" spans="1:2" x14ac:dyDescent="0.25">
      <c r="A50" s="191" t="s">
        <v>176</v>
      </c>
      <c r="B50" s="191"/>
    </row>
    <row r="51" spans="1:2" x14ac:dyDescent="0.25">
      <c r="A51" s="191" t="s">
        <v>177</v>
      </c>
      <c r="B51" s="191"/>
    </row>
    <row r="52" spans="1:2" x14ac:dyDescent="0.25">
      <c r="A52" s="191" t="s">
        <v>178</v>
      </c>
      <c r="B52" s="191"/>
    </row>
    <row r="53" spans="1:2" x14ac:dyDescent="0.25">
      <c r="A53" s="191" t="s">
        <v>179</v>
      </c>
      <c r="B53" s="191"/>
    </row>
    <row r="54" spans="1:2" ht="34.9" customHeight="1" x14ac:dyDescent="0.25">
      <c r="A54" s="191" t="s">
        <v>180</v>
      </c>
      <c r="B54" s="191"/>
    </row>
    <row r="55" spans="1:2" ht="15" x14ac:dyDescent="0.25">
      <c r="A55" s="190"/>
      <c r="B55" s="190"/>
    </row>
    <row r="56" spans="1:2" x14ac:dyDescent="0.25">
      <c r="A56" s="191" t="s">
        <v>65</v>
      </c>
      <c r="B56" s="191"/>
    </row>
    <row r="57" spans="1:2" ht="51.75" customHeight="1" x14ac:dyDescent="0.25">
      <c r="A57" s="189" t="s">
        <v>196</v>
      </c>
      <c r="B57" s="189"/>
    </row>
    <row r="58" spans="1:2" ht="49.15" customHeight="1" x14ac:dyDescent="0.25">
      <c r="A58" s="196" t="s">
        <v>182</v>
      </c>
      <c r="B58" s="196"/>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3" t="s">
        <v>125</v>
      </c>
      <c r="B1" s="193"/>
    </row>
    <row r="2" spans="1:2" ht="18.75" x14ac:dyDescent="0.25">
      <c r="A2" s="188" t="s">
        <v>66</v>
      </c>
      <c r="B2" s="188"/>
    </row>
    <row r="3" spans="1:2" x14ac:dyDescent="0.25">
      <c r="A3" s="191" t="s">
        <v>38</v>
      </c>
      <c r="B3" s="191"/>
    </row>
    <row r="4" spans="1:2" x14ac:dyDescent="0.25">
      <c r="A4" s="191" t="s">
        <v>170</v>
      </c>
      <c r="B4" s="191"/>
    </row>
    <row r="5" spans="1:2" x14ac:dyDescent="0.25">
      <c r="A5" s="191" t="s">
        <v>171</v>
      </c>
      <c r="B5" s="191"/>
    </row>
    <row r="6" spans="1:2" x14ac:dyDescent="0.25">
      <c r="A6" s="191" t="s">
        <v>172</v>
      </c>
      <c r="B6" s="191"/>
    </row>
    <row r="7" spans="1:2" ht="32.25" customHeight="1" x14ac:dyDescent="0.25">
      <c r="A7" s="191" t="s">
        <v>173</v>
      </c>
      <c r="B7" s="191"/>
    </row>
    <row r="8" spans="1:2" ht="15" x14ac:dyDescent="0.25">
      <c r="A8" s="190"/>
      <c r="B8" s="190"/>
    </row>
    <row r="9" spans="1:2" x14ac:dyDescent="0.25">
      <c r="A9" s="191" t="s">
        <v>65</v>
      </c>
      <c r="B9" s="191"/>
    </row>
    <row r="10" spans="1:2" ht="63" customHeight="1" x14ac:dyDescent="0.25">
      <c r="A10" s="196" t="s">
        <v>183</v>
      </c>
      <c r="B10" s="196"/>
    </row>
    <row r="11" spans="1:2" ht="64.5" customHeight="1" x14ac:dyDescent="0.25">
      <c r="A11" s="196" t="s">
        <v>184</v>
      </c>
      <c r="B11" s="196"/>
    </row>
    <row r="12" spans="1:2" ht="97.5" customHeight="1" x14ac:dyDescent="0.25">
      <c r="A12" s="196" t="s">
        <v>200</v>
      </c>
      <c r="B12" s="196"/>
    </row>
    <row r="13" spans="1:2" x14ac:dyDescent="0.25">
      <c r="A13" s="136"/>
      <c r="B13" s="136"/>
    </row>
    <row r="14" spans="1:2" ht="15.75" customHeight="1" x14ac:dyDescent="0.25">
      <c r="A14" s="188" t="s">
        <v>139</v>
      </c>
      <c r="B14" s="188"/>
    </row>
    <row r="15" spans="1:2" x14ac:dyDescent="0.25">
      <c r="A15" s="189" t="s">
        <v>39</v>
      </c>
      <c r="B15" s="189"/>
    </row>
    <row r="16" spans="1:2" ht="15" x14ac:dyDescent="0.25">
      <c r="A16" s="190"/>
      <c r="B16" s="190"/>
    </row>
    <row r="17" spans="1:2" x14ac:dyDescent="0.25">
      <c r="A17" s="194" t="s">
        <v>40</v>
      </c>
      <c r="B17" s="194"/>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8" t="s">
        <v>153</v>
      </c>
      <c r="B48" s="188"/>
    </row>
    <row r="49" spans="1:2" x14ac:dyDescent="0.25">
      <c r="A49" s="191" t="s">
        <v>169</v>
      </c>
      <c r="B49" s="191"/>
    </row>
    <row r="50" spans="1:2" x14ac:dyDescent="0.25">
      <c r="A50" s="191" t="s">
        <v>176</v>
      </c>
      <c r="B50" s="191"/>
    </row>
    <row r="51" spans="1:2" x14ac:dyDescent="0.25">
      <c r="A51" s="191" t="s">
        <v>177</v>
      </c>
      <c r="B51" s="191"/>
    </row>
    <row r="52" spans="1:2" x14ac:dyDescent="0.25">
      <c r="A52" s="191" t="s">
        <v>178</v>
      </c>
      <c r="B52" s="191"/>
    </row>
    <row r="53" spans="1:2" x14ac:dyDescent="0.25">
      <c r="A53" s="191" t="s">
        <v>179</v>
      </c>
      <c r="B53" s="191"/>
    </row>
    <row r="54" spans="1:2" ht="34.9" customHeight="1" x14ac:dyDescent="0.25">
      <c r="A54" s="191" t="s">
        <v>180</v>
      </c>
      <c r="B54" s="191"/>
    </row>
    <row r="55" spans="1:2" ht="15" x14ac:dyDescent="0.25">
      <c r="A55" s="190"/>
      <c r="B55" s="190"/>
    </row>
    <row r="56" spans="1:2" x14ac:dyDescent="0.25">
      <c r="A56" s="191" t="s">
        <v>65</v>
      </c>
      <c r="B56" s="191"/>
    </row>
    <row r="57" spans="1:2" ht="50.25" customHeight="1" x14ac:dyDescent="0.25">
      <c r="A57" s="189" t="s">
        <v>181</v>
      </c>
      <c r="B57" s="189"/>
    </row>
    <row r="58" spans="1:2" ht="49.35" customHeight="1" x14ac:dyDescent="0.25">
      <c r="A58" s="196" t="s">
        <v>182</v>
      </c>
      <c r="B58" s="196"/>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2018-09-05T10:32:31Z</dcterms:modified>
  <cp:contentStatus>v2017_1</cp:contentStatus>
</cp:coreProperties>
</file>